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-Запчасти к трансформаторам (УТОиРОЭХ) - повторно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Лист1!$A$5:$J$32</definedName>
  </definedNames>
  <calcPr calcId="162913" refMode="R1C1"/>
</workbook>
</file>

<file path=xl/calcChain.xml><?xml version="1.0" encoding="utf-8"?>
<calcChain xmlns="http://schemas.openxmlformats.org/spreadsheetml/2006/main">
  <c r="J31" i="1" l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2" i="1" l="1"/>
</calcChain>
</file>

<file path=xl/sharedStrings.xml><?xml version="1.0" encoding="utf-8"?>
<sst xmlns="http://schemas.openxmlformats.org/spreadsheetml/2006/main" count="143" uniqueCount="46">
  <si>
    <t>Приложение № 1 к
техническому заданию</t>
  </si>
  <si>
    <t xml:space="preserve"> Поставка запасных частей  к трансформаторам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</si>
  <si>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</si>
  <si>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</si>
  <si>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</si>
  <si>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</si>
  <si>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</si>
  <si>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</si>
  <si>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</si>
  <si>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>Кол-во</t>
  </si>
  <si>
    <t>Цена, руб. без НДС</t>
  </si>
  <si>
    <t>Сумма, руб. без НДС</t>
  </si>
  <si>
    <t>Кольцо уплот 45х24х12 под расш бак ТМ</t>
  </si>
  <si>
    <t>22.19.73.111</t>
  </si>
  <si>
    <t>шт.</t>
  </si>
  <si>
    <t>Кольцо уплотн. над изолятором тип ВН</t>
  </si>
  <si>
    <t>Кольцо уплотн. над изолятором тип НН I</t>
  </si>
  <si>
    <t>Кольцо уплотн. над изолятором тип НН II</t>
  </si>
  <si>
    <t>Кольцо уплотн. над изолятором тип НН III</t>
  </si>
  <si>
    <t>Кольцо уплотн. под изолятор тип ВН</t>
  </si>
  <si>
    <t>Кольцо уплотн. под изолятор тип НН I</t>
  </si>
  <si>
    <t>Кольцо уплотн. под изолятор тип НН II</t>
  </si>
  <si>
    <t>Кольцо уплотн. под изолятор тип НН III</t>
  </si>
  <si>
    <t>Отстойник расширительного бака к ТМ</t>
  </si>
  <si>
    <t>27.11.62.110</t>
  </si>
  <si>
    <t>Прокладка маслоук. транс. L190мм овал</t>
  </si>
  <si>
    <t>22.19.73.114</t>
  </si>
  <si>
    <t>Стекло маслоуказ. транс. L190мм овал</t>
  </si>
  <si>
    <t>Трубка Plexiglas XT 12х8х1000мм</t>
  </si>
  <si>
    <t>20.16.53.000</t>
  </si>
  <si>
    <t>Трубка Plexiglas XT 16х12х1000мм</t>
  </si>
  <si>
    <t>Трубка Plexiglas XT 20х16х1000мм</t>
  </si>
  <si>
    <t>Зажим контакт. НН к ТМ 250 М16х2</t>
  </si>
  <si>
    <t>Прокладка отстойника расшир. бака ТМ</t>
  </si>
  <si>
    <t>Шпилька ВН М12х1,75 ЛС-59-1</t>
  </si>
  <si>
    <t>Головка ПТРЛ в сборе к ТМ 10/0,4</t>
  </si>
  <si>
    <t>Зажим контакт. НН к ТМ 160 М12х1,75</t>
  </si>
  <si>
    <t>Зажим контакт. НН к ТМ 400 М20х1,5</t>
  </si>
  <si>
    <t>Зажим контакт. НН к ТМ 630 М27х1,5</t>
  </si>
  <si>
    <t>Головка изоляторная ф 12 НН I</t>
  </si>
  <si>
    <t>Головка изоляторная ф 16 НН II</t>
  </si>
  <si>
    <t>Головка изоляторная ф 20 НН III</t>
  </si>
  <si>
    <t>Головка изоляторная ф12 ВН</t>
  </si>
  <si>
    <t>Итоговая планируемая (предельная) цена закупки</t>
  </si>
  <si>
    <t>Преимущество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</si>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</sst>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 Cyr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4" workbookViewId="0">
      <selection activeCell="F34" sqref="F34"/>
    </sheetView>
  </sheetViews>
  <sheetFormatPr defaultColWidth="9.140625" defaultRowHeight="13.35" customHeight="1" x14ac:dyDescent="0.25"/>
  <cols>
    <col min="1" max="1" width="7.85546875" style="1" customWidth="1"/>
    <col min="2" max="2" width="18.28515625" style="1" customWidth="1"/>
    <col min="3" max="3" width="44" style="1" customWidth="1"/>
    <col min="4" max="4" width="14.140625" style="1" customWidth="1"/>
    <col min="5" max="5" width="27.85546875" style="1" customWidth="1"/>
    <col min="6" max="6" width="34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6384" width="9.140625" style="1"/>
  </cols>
  <sheetData>
    <row r="1" spans="1:10" ht="13.35" customHeight="1" x14ac:dyDescent="0.25">
      <c r="I1" s="4"/>
    </row>
    <row r="2" spans="1:10" ht="30" customHeight="1" x14ac:dyDescent="0.25">
      <c r="H2" s="16" t="s">
        <v>0</v>
      </c>
      <c r="I2" s="16"/>
      <c r="J2" s="16"/>
    </row>
    <row r="3" spans="1:10" ht="25.5" customHeight="1" x14ac:dyDescent="0.25">
      <c r="B3" s="17" t="s">
        <v>1</v>
      </c>
      <c r="C3" s="17"/>
      <c r="D3" s="17"/>
      <c r="E3" s="17"/>
      <c r="F3" s="17"/>
      <c r="G3" s="17"/>
      <c r="H3" s="17"/>
      <c r="I3" s="17"/>
      <c r="J3" s="17"/>
    </row>
    <row r="5" spans="1:10" s="5" customFormat="1" ht="60" x14ac:dyDescent="0.25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6" t="s">
        <v>8</v>
      </c>
      <c r="H5" s="6" t="s">
        <v>9</v>
      </c>
      <c r="I5" s="6" t="s">
        <v>10</v>
      </c>
      <c r="J5" s="9" t="s">
        <v>11</v>
      </c>
    </row>
    <row r="6" spans="1:10" s="23" customFormat="1" ht="15.75" x14ac:dyDescent="0.25">
      <c r="A6" s="20">
        <v>1</v>
      </c>
      <c r="B6" s="20">
        <v>3418000449</v>
      </c>
      <c r="C6" s="20" t="s">
        <v>12</v>
      </c>
      <c r="D6" s="10" t="s">
        <v>13</v>
      </c>
      <c r="E6" s="11" t="s">
        <v>44</v>
      </c>
      <c r="F6" s="8"/>
      <c r="G6" s="20" t="s">
        <v>14</v>
      </c>
      <c r="H6" s="20">
        <v>45</v>
      </c>
      <c r="I6" s="21">
        <v>61.48</v>
      </c>
      <c r="J6" s="22">
        <f t="shared" ref="J6:J31" si="0">I6*H6</f>
        <v>2766.6</v>
      </c>
    </row>
    <row r="7" spans="1:10" s="23" customFormat="1" ht="15.75" x14ac:dyDescent="0.25">
      <c r="A7" s="20">
        <v>2</v>
      </c>
      <c r="B7" s="20">
        <v>2531100067</v>
      </c>
      <c r="C7" s="20" t="s">
        <v>15</v>
      </c>
      <c r="D7" s="10" t="s">
        <v>13</v>
      </c>
      <c r="E7" s="11" t="s">
        <v>44</v>
      </c>
      <c r="F7" s="8"/>
      <c r="G7" s="23" t="s">
        <v>14</v>
      </c>
      <c r="H7" s="20">
        <v>172</v>
      </c>
      <c r="I7" s="21">
        <v>49.18</v>
      </c>
      <c r="J7" s="22">
        <f t="shared" si="0"/>
        <v>8458.9599999999991</v>
      </c>
    </row>
    <row r="8" spans="1:10" s="23" customFormat="1" ht="15.75" x14ac:dyDescent="0.25">
      <c r="A8" s="20">
        <v>3</v>
      </c>
      <c r="B8" s="20">
        <v>3449900065</v>
      </c>
      <c r="C8" s="20" t="s">
        <v>16</v>
      </c>
      <c r="D8" s="10" t="s">
        <v>13</v>
      </c>
      <c r="E8" s="11" t="s">
        <v>44</v>
      </c>
      <c r="F8" s="8"/>
      <c r="G8" s="20" t="s">
        <v>14</v>
      </c>
      <c r="H8" s="20">
        <v>187</v>
      </c>
      <c r="I8" s="21">
        <v>36.89</v>
      </c>
      <c r="J8" s="22">
        <f t="shared" si="0"/>
        <v>6898.43</v>
      </c>
    </row>
    <row r="9" spans="1:10" s="23" customFormat="1" ht="15.75" x14ac:dyDescent="0.25">
      <c r="A9" s="20">
        <v>4</v>
      </c>
      <c r="B9" s="20">
        <v>3449900066</v>
      </c>
      <c r="C9" s="20" t="s">
        <v>17</v>
      </c>
      <c r="D9" s="10" t="s">
        <v>13</v>
      </c>
      <c r="E9" s="11" t="s">
        <v>44</v>
      </c>
      <c r="F9" s="8"/>
      <c r="G9" s="23" t="s">
        <v>14</v>
      </c>
      <c r="H9" s="20">
        <v>216</v>
      </c>
      <c r="I9" s="21">
        <v>40.98</v>
      </c>
      <c r="J9" s="22">
        <f t="shared" si="0"/>
        <v>8851.6799999999985</v>
      </c>
    </row>
    <row r="10" spans="1:10" s="23" customFormat="1" ht="15.75" x14ac:dyDescent="0.25">
      <c r="A10" s="20">
        <v>5</v>
      </c>
      <c r="B10" s="20">
        <v>3449900067</v>
      </c>
      <c r="C10" s="20" t="s">
        <v>18</v>
      </c>
      <c r="D10" s="10" t="s">
        <v>13</v>
      </c>
      <c r="E10" s="11" t="s">
        <v>44</v>
      </c>
      <c r="F10" s="8"/>
      <c r="G10" s="20" t="s">
        <v>14</v>
      </c>
      <c r="H10" s="20">
        <v>153</v>
      </c>
      <c r="I10" s="21">
        <v>45.08</v>
      </c>
      <c r="J10" s="22">
        <f t="shared" si="0"/>
        <v>6897.24</v>
      </c>
    </row>
    <row r="11" spans="1:10" s="23" customFormat="1" ht="15.75" x14ac:dyDescent="0.25">
      <c r="A11" s="20">
        <v>6</v>
      </c>
      <c r="B11" s="20">
        <v>3449900071</v>
      </c>
      <c r="C11" s="20" t="s">
        <v>19</v>
      </c>
      <c r="D11" s="10" t="s">
        <v>13</v>
      </c>
      <c r="E11" s="11" t="s">
        <v>44</v>
      </c>
      <c r="F11" s="8"/>
      <c r="G11" s="23" t="s">
        <v>14</v>
      </c>
      <c r="H11" s="20">
        <v>172</v>
      </c>
      <c r="I11" s="21">
        <v>49.18</v>
      </c>
      <c r="J11" s="22">
        <f t="shared" si="0"/>
        <v>8458.9599999999991</v>
      </c>
    </row>
    <row r="12" spans="1:10" s="23" customFormat="1" ht="15.75" x14ac:dyDescent="0.25">
      <c r="A12" s="20">
        <v>7</v>
      </c>
      <c r="B12" s="20">
        <v>3449900072</v>
      </c>
      <c r="C12" s="20" t="s">
        <v>20</v>
      </c>
      <c r="D12" s="10" t="s">
        <v>13</v>
      </c>
      <c r="E12" s="11" t="s">
        <v>44</v>
      </c>
      <c r="F12" s="8"/>
      <c r="G12" s="20" t="s">
        <v>14</v>
      </c>
      <c r="H12" s="20">
        <v>155</v>
      </c>
      <c r="I12" s="21">
        <v>36.89</v>
      </c>
      <c r="J12" s="22">
        <f t="shared" si="0"/>
        <v>5717.95</v>
      </c>
    </row>
    <row r="13" spans="1:10" s="23" customFormat="1" ht="15.75" x14ac:dyDescent="0.25">
      <c r="A13" s="20">
        <v>8</v>
      </c>
      <c r="B13" s="20">
        <v>3449900073</v>
      </c>
      <c r="C13" s="20" t="s">
        <v>21</v>
      </c>
      <c r="D13" s="10" t="s">
        <v>13</v>
      </c>
      <c r="E13" s="11" t="s">
        <v>44</v>
      </c>
      <c r="F13" s="8"/>
      <c r="G13" s="23" t="s">
        <v>14</v>
      </c>
      <c r="H13" s="20">
        <v>192</v>
      </c>
      <c r="I13" s="21">
        <v>40.98</v>
      </c>
      <c r="J13" s="22">
        <f t="shared" si="0"/>
        <v>7868.16</v>
      </c>
    </row>
    <row r="14" spans="1:10" s="23" customFormat="1" ht="15.75" x14ac:dyDescent="0.25">
      <c r="A14" s="20">
        <v>9</v>
      </c>
      <c r="B14" s="20">
        <v>2531100041</v>
      </c>
      <c r="C14" s="20" t="s">
        <v>22</v>
      </c>
      <c r="D14" s="10" t="s">
        <v>13</v>
      </c>
      <c r="E14" s="11" t="s">
        <v>44</v>
      </c>
      <c r="F14" s="8"/>
      <c r="G14" s="20" t="s">
        <v>14</v>
      </c>
      <c r="H14" s="20">
        <v>177</v>
      </c>
      <c r="I14" s="21">
        <v>45.08</v>
      </c>
      <c r="J14" s="22">
        <f t="shared" si="0"/>
        <v>7979.16</v>
      </c>
    </row>
    <row r="15" spans="1:10" s="23" customFormat="1" ht="15.75" x14ac:dyDescent="0.25">
      <c r="A15" s="20">
        <v>10</v>
      </c>
      <c r="B15" s="20">
        <v>3449950109</v>
      </c>
      <c r="C15" s="20" t="s">
        <v>23</v>
      </c>
      <c r="D15" s="10" t="s">
        <v>24</v>
      </c>
      <c r="E15" s="11" t="s">
        <v>44</v>
      </c>
      <c r="F15" s="8"/>
      <c r="G15" s="23" t="s">
        <v>14</v>
      </c>
      <c r="H15" s="20">
        <v>37</v>
      </c>
      <c r="I15" s="21">
        <v>110.66</v>
      </c>
      <c r="J15" s="22">
        <f t="shared" si="0"/>
        <v>4094.42</v>
      </c>
    </row>
    <row r="16" spans="1:10" s="23" customFormat="1" ht="15.75" x14ac:dyDescent="0.25">
      <c r="A16" s="20">
        <v>11</v>
      </c>
      <c r="B16" s="20">
        <v>3418000936</v>
      </c>
      <c r="C16" s="20" t="s">
        <v>25</v>
      </c>
      <c r="D16" s="10" t="s">
        <v>26</v>
      </c>
      <c r="E16" s="11" t="s">
        <v>44</v>
      </c>
      <c r="F16" s="8"/>
      <c r="G16" s="20" t="s">
        <v>14</v>
      </c>
      <c r="H16" s="20">
        <v>53</v>
      </c>
      <c r="I16" s="21">
        <v>86.07</v>
      </c>
      <c r="J16" s="22">
        <f t="shared" si="0"/>
        <v>4561.71</v>
      </c>
    </row>
    <row r="17" spans="1:10" s="23" customFormat="1" ht="15.75" x14ac:dyDescent="0.25">
      <c r="A17" s="20">
        <v>12</v>
      </c>
      <c r="B17" s="20">
        <v>3418000938</v>
      </c>
      <c r="C17" s="20" t="s">
        <v>27</v>
      </c>
      <c r="D17" s="10" t="s">
        <v>24</v>
      </c>
      <c r="E17" s="11" t="s">
        <v>44</v>
      </c>
      <c r="F17" s="8"/>
      <c r="G17" s="23" t="s">
        <v>14</v>
      </c>
      <c r="H17" s="20">
        <v>53</v>
      </c>
      <c r="I17" s="21">
        <v>40.98</v>
      </c>
      <c r="J17" s="22">
        <f t="shared" si="0"/>
        <v>2171.94</v>
      </c>
    </row>
    <row r="18" spans="1:10" s="23" customFormat="1" ht="15.75" x14ac:dyDescent="0.25">
      <c r="A18" s="20">
        <v>13</v>
      </c>
      <c r="B18" s="20">
        <v>2216210001</v>
      </c>
      <c r="C18" s="20" t="s">
        <v>28</v>
      </c>
      <c r="D18" s="10" t="s">
        <v>29</v>
      </c>
      <c r="E18" s="11" t="s">
        <v>45</v>
      </c>
      <c r="F18" s="8"/>
      <c r="G18" s="20" t="s">
        <v>14</v>
      </c>
      <c r="H18" s="20">
        <v>1</v>
      </c>
      <c r="I18" s="21">
        <v>1081.97</v>
      </c>
      <c r="J18" s="22">
        <f t="shared" si="0"/>
        <v>1081.97</v>
      </c>
    </row>
    <row r="19" spans="1:10" s="23" customFormat="1" ht="15.75" x14ac:dyDescent="0.25">
      <c r="A19" s="20">
        <v>14</v>
      </c>
      <c r="B19" s="20">
        <v>2216210002</v>
      </c>
      <c r="C19" s="20" t="s">
        <v>30</v>
      </c>
      <c r="D19" s="10" t="s">
        <v>29</v>
      </c>
      <c r="E19" s="11" t="s">
        <v>45</v>
      </c>
      <c r="F19" s="8"/>
      <c r="G19" s="23" t="s">
        <v>14</v>
      </c>
      <c r="H19" s="20">
        <v>1</v>
      </c>
      <c r="I19" s="21">
        <v>1188.52</v>
      </c>
      <c r="J19" s="22">
        <f t="shared" si="0"/>
        <v>1188.52</v>
      </c>
    </row>
    <row r="20" spans="1:10" s="23" customFormat="1" ht="15.75" x14ac:dyDescent="0.25">
      <c r="A20" s="20">
        <v>15</v>
      </c>
      <c r="B20" s="20">
        <v>2216210003</v>
      </c>
      <c r="C20" s="20" t="s">
        <v>31</v>
      </c>
      <c r="D20" s="10" t="s">
        <v>29</v>
      </c>
      <c r="E20" s="11" t="s">
        <v>45</v>
      </c>
      <c r="F20" s="8"/>
      <c r="G20" s="20" t="s">
        <v>14</v>
      </c>
      <c r="H20" s="20">
        <v>1</v>
      </c>
      <c r="I20" s="21">
        <v>1295.08</v>
      </c>
      <c r="J20" s="22">
        <f t="shared" si="0"/>
        <v>1295.08</v>
      </c>
    </row>
    <row r="21" spans="1:10" s="23" customFormat="1" ht="15.75" x14ac:dyDescent="0.25">
      <c r="A21" s="20">
        <v>16</v>
      </c>
      <c r="B21" s="20">
        <v>3418000532</v>
      </c>
      <c r="C21" s="20" t="s">
        <v>32</v>
      </c>
      <c r="D21" s="10" t="s">
        <v>24</v>
      </c>
      <c r="E21" s="11" t="s">
        <v>44</v>
      </c>
      <c r="F21" s="8"/>
      <c r="G21" s="23" t="s">
        <v>14</v>
      </c>
      <c r="H21" s="20">
        <v>9</v>
      </c>
      <c r="I21" s="21">
        <v>1106.56</v>
      </c>
      <c r="J21" s="22">
        <f t="shared" si="0"/>
        <v>9959.0399999999991</v>
      </c>
    </row>
    <row r="22" spans="1:10" s="23" customFormat="1" ht="15.75" x14ac:dyDescent="0.25">
      <c r="A22" s="20">
        <v>17</v>
      </c>
      <c r="B22" s="20">
        <v>3418000554</v>
      </c>
      <c r="C22" s="20" t="s">
        <v>33</v>
      </c>
      <c r="D22" s="10" t="s">
        <v>26</v>
      </c>
      <c r="E22" s="11" t="s">
        <v>44</v>
      </c>
      <c r="F22" s="8"/>
      <c r="G22" s="20" t="s">
        <v>14</v>
      </c>
      <c r="H22" s="20">
        <v>10</v>
      </c>
      <c r="I22" s="21">
        <v>61.48</v>
      </c>
      <c r="J22" s="22">
        <f t="shared" si="0"/>
        <v>614.79999999999995</v>
      </c>
    </row>
    <row r="23" spans="1:10" s="23" customFormat="1" ht="15.75" x14ac:dyDescent="0.25">
      <c r="A23" s="20">
        <v>18</v>
      </c>
      <c r="B23" s="20">
        <v>3418001006</v>
      </c>
      <c r="C23" s="20" t="s">
        <v>34</v>
      </c>
      <c r="D23" s="10" t="s">
        <v>24</v>
      </c>
      <c r="E23" s="11" t="s">
        <v>44</v>
      </c>
      <c r="F23" s="8"/>
      <c r="G23" s="23" t="s">
        <v>14</v>
      </c>
      <c r="H23" s="20">
        <v>30</v>
      </c>
      <c r="I23" s="21">
        <v>204.92</v>
      </c>
      <c r="J23" s="22">
        <f t="shared" si="0"/>
        <v>6147.5999999999995</v>
      </c>
    </row>
    <row r="24" spans="1:10" s="23" customFormat="1" ht="15.75" x14ac:dyDescent="0.25">
      <c r="A24" s="20">
        <v>19</v>
      </c>
      <c r="B24" s="20">
        <v>3429400066</v>
      </c>
      <c r="C24" s="20" t="s">
        <v>35</v>
      </c>
      <c r="D24" s="10" t="s">
        <v>24</v>
      </c>
      <c r="E24" s="11" t="s">
        <v>44</v>
      </c>
      <c r="F24" s="8"/>
      <c r="G24" s="20" t="s">
        <v>14</v>
      </c>
      <c r="H24" s="20">
        <v>6</v>
      </c>
      <c r="I24" s="21">
        <v>532.79</v>
      </c>
      <c r="J24" s="22">
        <f t="shared" si="0"/>
        <v>3196.74</v>
      </c>
    </row>
    <row r="25" spans="1:10" s="23" customFormat="1" ht="15.75" x14ac:dyDescent="0.25">
      <c r="A25" s="20">
        <v>20</v>
      </c>
      <c r="B25" s="20">
        <v>3449900062</v>
      </c>
      <c r="C25" s="20" t="s">
        <v>36</v>
      </c>
      <c r="D25" s="10" t="s">
        <v>24</v>
      </c>
      <c r="E25" s="11" t="s">
        <v>44</v>
      </c>
      <c r="F25" s="8"/>
      <c r="G25" s="23" t="s">
        <v>14</v>
      </c>
      <c r="H25" s="20">
        <v>12</v>
      </c>
      <c r="I25" s="21">
        <v>942.62</v>
      </c>
      <c r="J25" s="22">
        <f t="shared" si="0"/>
        <v>11311.44</v>
      </c>
    </row>
    <row r="26" spans="1:10" s="23" customFormat="1" ht="15.75" x14ac:dyDescent="0.25">
      <c r="A26" s="20">
        <v>21</v>
      </c>
      <c r="B26" s="20">
        <v>3449900063</v>
      </c>
      <c r="C26" s="20" t="s">
        <v>37</v>
      </c>
      <c r="D26" s="10" t="s">
        <v>24</v>
      </c>
      <c r="E26" s="11" t="s">
        <v>44</v>
      </c>
      <c r="F26" s="8"/>
      <c r="G26" s="20" t="s">
        <v>14</v>
      </c>
      <c r="H26" s="20">
        <v>12</v>
      </c>
      <c r="I26" s="21">
        <v>1270.49</v>
      </c>
      <c r="J26" s="22">
        <f t="shared" si="0"/>
        <v>15245.880000000001</v>
      </c>
    </row>
    <row r="27" spans="1:10" s="23" customFormat="1" ht="15.75" x14ac:dyDescent="0.25">
      <c r="A27" s="20">
        <v>22</v>
      </c>
      <c r="B27" s="20">
        <v>3449900064</v>
      </c>
      <c r="C27" s="20" t="s">
        <v>38</v>
      </c>
      <c r="D27" s="10" t="s">
        <v>24</v>
      </c>
      <c r="E27" s="11" t="s">
        <v>44</v>
      </c>
      <c r="F27" s="8"/>
      <c r="G27" s="23" t="s">
        <v>14</v>
      </c>
      <c r="H27" s="20">
        <v>12</v>
      </c>
      <c r="I27" s="21">
        <v>1721.31</v>
      </c>
      <c r="J27" s="22">
        <f t="shared" si="0"/>
        <v>20655.72</v>
      </c>
    </row>
    <row r="28" spans="1:10" s="23" customFormat="1" ht="15.75" x14ac:dyDescent="0.25">
      <c r="A28" s="20">
        <v>23</v>
      </c>
      <c r="B28" s="20">
        <v>3491000025</v>
      </c>
      <c r="C28" s="20" t="s">
        <v>39</v>
      </c>
      <c r="D28" s="10" t="s">
        <v>24</v>
      </c>
      <c r="E28" s="11" t="s">
        <v>44</v>
      </c>
      <c r="F28" s="8"/>
      <c r="G28" s="20" t="s">
        <v>14</v>
      </c>
      <c r="H28" s="20">
        <v>15</v>
      </c>
      <c r="I28" s="21">
        <v>147.54</v>
      </c>
      <c r="J28" s="22">
        <f t="shared" si="0"/>
        <v>2213.1</v>
      </c>
    </row>
    <row r="29" spans="1:10" s="23" customFormat="1" ht="15.75" x14ac:dyDescent="0.25">
      <c r="A29" s="20">
        <v>24</v>
      </c>
      <c r="B29" s="20">
        <v>3491000026</v>
      </c>
      <c r="C29" s="20" t="s">
        <v>40</v>
      </c>
      <c r="D29" s="10" t="s">
        <v>24</v>
      </c>
      <c r="E29" s="11" t="s">
        <v>44</v>
      </c>
      <c r="F29" s="8"/>
      <c r="G29" s="23" t="s">
        <v>14</v>
      </c>
      <c r="H29" s="20">
        <v>15</v>
      </c>
      <c r="I29" s="21">
        <v>163.93</v>
      </c>
      <c r="J29" s="22">
        <f t="shared" si="0"/>
        <v>2458.9500000000003</v>
      </c>
    </row>
    <row r="30" spans="1:10" s="23" customFormat="1" ht="15.75" x14ac:dyDescent="0.25">
      <c r="A30" s="20">
        <v>25</v>
      </c>
      <c r="B30" s="20">
        <v>3491000027</v>
      </c>
      <c r="C30" s="20" t="s">
        <v>41</v>
      </c>
      <c r="D30" s="10" t="s">
        <v>24</v>
      </c>
      <c r="E30" s="11" t="s">
        <v>44</v>
      </c>
      <c r="F30" s="8"/>
      <c r="G30" s="20" t="s">
        <v>14</v>
      </c>
      <c r="H30" s="20">
        <v>15</v>
      </c>
      <c r="I30" s="21">
        <v>163.93</v>
      </c>
      <c r="J30" s="22">
        <f t="shared" si="0"/>
        <v>2458.9500000000003</v>
      </c>
    </row>
    <row r="31" spans="1:10" s="5" customFormat="1" ht="15.75" x14ac:dyDescent="0.25">
      <c r="A31" s="6">
        <v>26</v>
      </c>
      <c r="B31" s="6">
        <v>3418000965</v>
      </c>
      <c r="C31" s="6" t="s">
        <v>42</v>
      </c>
      <c r="D31" s="10" t="s">
        <v>24</v>
      </c>
      <c r="E31" s="11" t="s">
        <v>44</v>
      </c>
      <c r="F31" s="8"/>
      <c r="G31" s="5" t="s">
        <v>14</v>
      </c>
      <c r="H31" s="6">
        <v>30</v>
      </c>
      <c r="I31" s="12">
        <v>118.85</v>
      </c>
      <c r="J31" s="13">
        <f t="shared" si="0"/>
        <v>3565.5</v>
      </c>
    </row>
    <row r="32" spans="1:10" ht="13.35" customHeight="1" x14ac:dyDescent="0.25">
      <c r="A32" s="18" t="s">
        <v>43</v>
      </c>
      <c r="B32" s="18"/>
      <c r="C32" s="18"/>
      <c r="D32" s="19"/>
      <c r="E32" s="18"/>
      <c r="F32" s="18"/>
      <c r="G32" s="18"/>
      <c r="H32" s="18"/>
      <c r="I32" s="14"/>
      <c r="J32" s="15">
        <f>SUM(J6:J31)</f>
        <v>156118.50000000006</v>
      </c>
    </row>
  </sheetData>
  <autoFilter ref="A5:J32"/>
  <mergeCells count="3">
    <mergeCell ref="H2:J2"/>
    <mergeCell ref="B3:J3"/>
    <mergeCell ref="A32:H32"/>
  </mergeCells>
  <conditionalFormatting sqref="F11">
    <cfRule type="aboveAverage" dxfId="0" priority="1" aboveAverage="0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D30"/>
  <sheetViews>
    <sheetView workbookViewId="0">
      <selection activeCell="F30" sqref="F30"/>
    </sheetView>
  </sheetViews>
  <sheetFormatPr defaultRowHeight="12.75" x14ac:dyDescent="0.2"/>
  <sheetData>
    <row r="5" spans="4:4" x14ac:dyDescent="0.2">
      <c r="D5" t="s">
        <v>12</v>
      </c>
    </row>
    <row r="6" spans="4:4" x14ac:dyDescent="0.2">
      <c r="D6" t="s">
        <v>15</v>
      </c>
    </row>
    <row r="7" spans="4:4" x14ac:dyDescent="0.2">
      <c r="D7" t="s">
        <v>16</v>
      </c>
    </row>
    <row r="8" spans="4:4" x14ac:dyDescent="0.2">
      <c r="D8" t="s">
        <v>17</v>
      </c>
    </row>
    <row r="9" spans="4:4" x14ac:dyDescent="0.2">
      <c r="D9" t="s">
        <v>18</v>
      </c>
    </row>
    <row r="10" spans="4:4" x14ac:dyDescent="0.2">
      <c r="D10" t="s">
        <v>19</v>
      </c>
    </row>
    <row r="11" spans="4:4" x14ac:dyDescent="0.2">
      <c r="D11" t="s">
        <v>20</v>
      </c>
    </row>
    <row r="12" spans="4:4" x14ac:dyDescent="0.2">
      <c r="D12" t="s">
        <v>21</v>
      </c>
    </row>
    <row r="13" spans="4:4" x14ac:dyDescent="0.2">
      <c r="D13" t="s">
        <v>22</v>
      </c>
    </row>
    <row r="14" spans="4:4" x14ac:dyDescent="0.2">
      <c r="D14" t="s">
        <v>23</v>
      </c>
    </row>
    <row r="15" spans="4:4" x14ac:dyDescent="0.2">
      <c r="D15" t="s">
        <v>25</v>
      </c>
    </row>
    <row r="16" spans="4:4" x14ac:dyDescent="0.2">
      <c r="D16" t="s">
        <v>27</v>
      </c>
    </row>
    <row r="17" spans="4:4" x14ac:dyDescent="0.2">
      <c r="D17" t="s">
        <v>28</v>
      </c>
    </row>
    <row r="18" spans="4:4" x14ac:dyDescent="0.2">
      <c r="D18" t="s">
        <v>30</v>
      </c>
    </row>
    <row r="19" spans="4:4" x14ac:dyDescent="0.2">
      <c r="D19" t="s">
        <v>31</v>
      </c>
    </row>
    <row r="20" spans="4:4" x14ac:dyDescent="0.2">
      <c r="D20" t="s">
        <v>32</v>
      </c>
    </row>
    <row r="21" spans="4:4" x14ac:dyDescent="0.2">
      <c r="D21" t="s">
        <v>33</v>
      </c>
    </row>
    <row r="22" spans="4:4" x14ac:dyDescent="0.2">
      <c r="D22" t="s">
        <v>34</v>
      </c>
    </row>
    <row r="23" spans="4:4" x14ac:dyDescent="0.2">
      <c r="D23" t="s">
        <v>35</v>
      </c>
    </row>
    <row r="24" spans="4:4" x14ac:dyDescent="0.2">
      <c r="D24" t="s">
        <v>36</v>
      </c>
    </row>
    <row r="25" spans="4:4" x14ac:dyDescent="0.2">
      <c r="D25" t="s">
        <v>37</v>
      </c>
    </row>
    <row r="26" spans="4:4" x14ac:dyDescent="0.2">
      <c r="D26" t="s">
        <v>38</v>
      </c>
    </row>
    <row r="27" spans="4:4" x14ac:dyDescent="0.2">
      <c r="D27" t="s">
        <v>39</v>
      </c>
    </row>
    <row r="28" spans="4:4" x14ac:dyDescent="0.2">
      <c r="D28" t="s">
        <v>40</v>
      </c>
    </row>
    <row r="29" spans="4:4" x14ac:dyDescent="0.2">
      <c r="D29" t="s">
        <v>41</v>
      </c>
    </row>
    <row r="30" spans="4:4" x14ac:dyDescent="0.2">
      <c r="D30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5</cp:revision>
  <dcterms:created xsi:type="dcterms:W3CDTF">2009-04-30T09:11:23Z</dcterms:created>
  <dcterms:modified xsi:type="dcterms:W3CDTF">2026-01-30T01:15:43Z</dcterms:modified>
</cp:coreProperties>
</file>